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5600" windowHeight="10425"/>
  </bookViews>
  <sheets>
    <sheet name="Sheet1" sheetId="1" r:id="rId1"/>
  </sheets>
  <externalReferences>
    <externalReference r:id="rId2"/>
  </externalReferences>
  <definedNames>
    <definedName name="_xlnm._FilterDatabase" localSheetId="0" hidden="1">Sheet1!$A$8:$H$8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D22" i="1"/>
  <c r="C22" i="1"/>
  <c r="E21" i="1"/>
  <c r="D21" i="1"/>
  <c r="C21" i="1"/>
  <c r="E20" i="1"/>
  <c r="D20" i="1"/>
  <c r="C20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<sst xmlns="http://schemas.openxmlformats.org/spreadsheetml/2006/main" count="15" uniqueCount="15">
  <si>
    <t>STT</t>
  </si>
  <si>
    <t>Mã HS-SV</t>
  </si>
  <si>
    <t>Họ đệm</t>
  </si>
  <si>
    <t>Tên</t>
  </si>
  <si>
    <t>Lớp học</t>
  </si>
  <si>
    <t>Ghi chú</t>
  </si>
  <si>
    <t>DANH SÁCH SINH VIÊN HỖ TRỢ KHAI MẠC LỚP LÀM BÁNH</t>
  </si>
  <si>
    <t>TRƯỜNG CĐ LÝ TỰ TRỌNG TP. HỒ CHÍ MINH</t>
  </si>
  <si>
    <t>ĐOÀN TNCS HỒ CHÍ MINH</t>
  </si>
  <si>
    <t>***</t>
  </si>
  <si>
    <t>TP.Hồ Chí Minh, ngày ... tháng ... năm 2020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</si>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</sst>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horizontal="center"/>
    </xf>
    <xf numFmtId="164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nh%20s&#225;ch%20Sinh%20vi&#234;n%20tham%20gia%20khai%20gi&#7843;ng%20l&#7899;p%20l&#224;m%20b&#225;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7" workbookViewId="0">
      <selection activeCell="A23" sqref="A23:XFD25"/>
    </sheetView>
  </sheetViews>
  <sheetFormatPr defaultRowHeight="15" x14ac:dyDescent="0.25"/>
  <cols>
    <col min="1" max="1" width="9.85546875" customWidth="1"/>
    <col min="2" max="2" width="41.42578125" customWidth="1"/>
    <col min="3" max="3" width="23.28515625" bestFit="1" customWidth="1"/>
    <col min="4" max="4" width="17.42578125" customWidth="1"/>
    <col min="5" max="5" width="15.28515625" bestFit="1" customWidth="1"/>
    <col min="6" max="6" width="19.7109375" customWidth="1"/>
  </cols>
  <sheetData>
    <row r="1" spans="1:8" ht="19.5" x14ac:dyDescent="0.25">
      <c r="A1" s="23" t="s">
        <v>7</v>
      </c>
      <c r="B1" s="23"/>
      <c r="C1" s="24" t="s">
        <v>8</v>
      </c>
      <c r="D1" s="24"/>
      <c r="E1" s="24"/>
      <c r="F1" s="24"/>
      <c r="G1" s="12"/>
    </row>
    <row r="2" spans="1:8" ht="16.5" x14ac:dyDescent="0.25">
      <c r="A2" s="20" t="s">
        <v>14</v>
      </c>
      <c r="B2" s="20"/>
      <c r="C2" s="16"/>
      <c r="D2" s="13"/>
      <c r="E2" s="14"/>
      <c r="F2" s="15"/>
      <c r="G2" s="14"/>
    </row>
    <row r="3" spans="1:8" ht="16.5" x14ac:dyDescent="0.25">
      <c r="A3" s="20" t="s">
        <v>9</v>
      </c>
      <c r="B3" s="20"/>
      <c r="C3" s="16"/>
      <c r="D3" s="13"/>
      <c r="E3" s="14"/>
      <c r="F3" s="15"/>
      <c r="G3" s="14"/>
    </row>
    <row r="4" spans="1:8" ht="16.5" x14ac:dyDescent="0.25">
      <c r="A4" s="16"/>
      <c r="B4" s="16"/>
      <c r="C4" s="16"/>
      <c r="D4" s="17" t="s">
        <v>10</v>
      </c>
      <c r="E4" s="17"/>
      <c r="F4" s="17"/>
      <c r="G4" s="17"/>
    </row>
    <row r="5" spans="1:8" ht="16.5" x14ac:dyDescent="0.25">
      <c r="A5" s="16"/>
      <c r="B5" s="16"/>
      <c r="C5" s="16"/>
      <c r="D5" s="17"/>
      <c r="E5" s="17"/>
      <c r="F5" s="17"/>
      <c r="G5" s="17"/>
    </row>
    <row r="6" spans="1:8" ht="20.25" x14ac:dyDescent="0.3">
      <c r="A6" s="21" t="s">
        <v>6</v>
      </c>
      <c r="B6" s="22"/>
      <c r="C6" s="22"/>
      <c r="D6" s="22"/>
      <c r="E6" s="22"/>
      <c r="F6" s="22"/>
      <c r="G6" s="2"/>
    </row>
    <row r="7" spans="1:8" ht="20.25" x14ac:dyDescent="0.3">
      <c r="A7" s="4"/>
      <c r="B7" s="4"/>
      <c r="C7" s="4"/>
      <c r="D7" s="4"/>
      <c r="E7" s="4"/>
      <c r="F7" s="4"/>
      <c r="G7" s="2"/>
    </row>
    <row r="8" spans="1:8" ht="18.75" x14ac:dyDescent="0.25">
      <c r="A8" s="5" t="s">
        <v>0</v>
      </c>
      <c r="B8" s="6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1"/>
      <c r="H8" s="1"/>
    </row>
    <row r="9" spans="1:8" ht="18.75" x14ac:dyDescent="0.3">
      <c r="A9" s="8">
        <v>1</v>
      </c>
      <c r="B9" s="8">
        <v>18000608</v>
      </c>
      <c r="C9" s="9" t="str">
        <f>VLOOKUP(B9,[1]thongtin!$B$7:$G$15971,2,0)</f>
        <v>Nguyễn Thị Thanh</v>
      </c>
      <c r="D9" s="9" t="str">
        <f>VLOOKUP(B9,[1]thongtin!$B$7:$G$15971,3,0)</f>
        <v>Thủy</v>
      </c>
      <c r="E9" s="10" t="str">
        <f>VLOOKUP(B9,[1]thongtin!$B$7:$G$15971,5,0)</f>
        <v>18T4-CNM1</v>
      </c>
      <c r="F9" s="11"/>
    </row>
    <row r="10" spans="1:8" ht="18.75" x14ac:dyDescent="0.3">
      <c r="A10" s="8">
        <v>2</v>
      </c>
      <c r="B10" s="8">
        <v>18000998</v>
      </c>
      <c r="C10" s="9" t="str">
        <f>VLOOKUP(B10,[1]thongtin!$B$7:$G$15971,2,0)</f>
        <v>Lương Huỳnh Bảo</v>
      </c>
      <c r="D10" s="9" t="str">
        <f>VLOOKUP(B10,[1]thongtin!$B$7:$G$15971,3,0)</f>
        <v>Trân</v>
      </c>
      <c r="E10" s="10" t="str">
        <f>VLOOKUP(B10,[1]thongtin!$B$7:$G$15971,5,0)</f>
        <v>18T4-CNM1</v>
      </c>
      <c r="F10" s="11"/>
    </row>
    <row r="11" spans="1:8" ht="18.75" x14ac:dyDescent="0.3">
      <c r="A11" s="8">
        <v>3</v>
      </c>
      <c r="B11" s="8">
        <v>18002718</v>
      </c>
      <c r="C11" s="9" t="str">
        <f>VLOOKUP(B11,[1]thongtin!$B$7:$G$15971,2,0)</f>
        <v>Ngô Hoài Diễm</v>
      </c>
      <c r="D11" s="9" t="str">
        <f>VLOOKUP(B11,[1]thongtin!$B$7:$G$15971,3,0)</f>
        <v>Trinh</v>
      </c>
      <c r="E11" s="10" t="str">
        <f>VLOOKUP(B11,[1]thongtin!$B$7:$G$15971,5,0)</f>
        <v>18T4-CNM1</v>
      </c>
      <c r="F11" s="11"/>
    </row>
    <row r="12" spans="1:8" ht="18.75" x14ac:dyDescent="0.3">
      <c r="A12" s="8">
        <v>4</v>
      </c>
      <c r="B12" s="8">
        <v>18000986</v>
      </c>
      <c r="C12" s="9" t="str">
        <f>VLOOKUP(B12,[1]thongtin!$B$7:$G$15971,2,0)</f>
        <v>Nguyễn Ngọc Thảo</v>
      </c>
      <c r="D12" s="9" t="str">
        <f>VLOOKUP(B12,[1]thongtin!$B$7:$G$15971,3,0)</f>
        <v>Nguyên</v>
      </c>
      <c r="E12" s="10" t="str">
        <f>VLOOKUP(B12,[1]thongtin!$B$7:$G$15971,5,0)</f>
        <v>18T4-CNM1</v>
      </c>
      <c r="F12" s="11"/>
    </row>
    <row r="13" spans="1:8" ht="18.75" x14ac:dyDescent="0.3">
      <c r="A13" s="8">
        <v>5</v>
      </c>
      <c r="B13" s="8">
        <v>18000652</v>
      </c>
      <c r="C13" s="9" t="str">
        <f>VLOOKUP(B13,[1]thongtin!$B$7:$G$15971,2,0)</f>
        <v>Bùi Thị Bé</v>
      </c>
      <c r="D13" s="9" t="str">
        <f>VLOOKUP(B13,[1]thongtin!$B$7:$G$15971,3,0)</f>
        <v>Xinh</v>
      </c>
      <c r="E13" s="10" t="str">
        <f>VLOOKUP(B13,[1]thongtin!$B$7:$G$15971,5,0)</f>
        <v>18T4-CNM1</v>
      </c>
      <c r="F13" s="11"/>
    </row>
    <row r="14" spans="1:8" ht="18.75" x14ac:dyDescent="0.3">
      <c r="A14" s="8">
        <v>32</v>
      </c>
      <c r="B14" s="8">
        <v>20001504</v>
      </c>
      <c r="C14" s="9" t="str">
        <f>VLOOKUP(B14,[1]thongtin!$B$7:$G$15971,2,0)</f>
        <v>Đặng Thị Út</v>
      </c>
      <c r="D14" s="9" t="str">
        <f>VLOOKUP(B14,[1]thongtin!$B$7:$G$15971,3,0)</f>
        <v>Ngân</v>
      </c>
      <c r="E14" s="10" t="str">
        <f>VLOOKUP(B14,[1]thongtin!$B$7:$G$15971,5,0)</f>
        <v>20T4-CNM1</v>
      </c>
      <c r="F14" s="11"/>
      <c r="G14" s="1"/>
      <c r="H14" s="1"/>
    </row>
    <row r="15" spans="1:8" ht="18.75" x14ac:dyDescent="0.3">
      <c r="A15" s="8">
        <v>33</v>
      </c>
      <c r="B15" s="8">
        <v>20001237</v>
      </c>
      <c r="C15" s="9" t="str">
        <f>VLOOKUP(B15,[1]thongtin!$B$7:$G$15971,2,0)</f>
        <v>Vũ Thị</v>
      </c>
      <c r="D15" s="9" t="str">
        <f>VLOOKUP(B15,[1]thongtin!$B$7:$G$15971,3,0)</f>
        <v>Nhàn</v>
      </c>
      <c r="E15" s="10" t="str">
        <f>VLOOKUP(B15,[1]thongtin!$B$7:$G$15971,5,0)</f>
        <v>20T4-CNM1</v>
      </c>
      <c r="F15" s="11"/>
      <c r="G15" s="1"/>
      <c r="H15" s="1"/>
    </row>
    <row r="16" spans="1:8" ht="18.75" x14ac:dyDescent="0.3">
      <c r="A16" s="8">
        <v>34</v>
      </c>
      <c r="B16" s="8">
        <v>20001760</v>
      </c>
      <c r="C16" s="9" t="str">
        <f>VLOOKUP(B16,[1]thongtin!$B$7:$G$15971,2,0)</f>
        <v>Đoàn Nguyễn Kỳ</v>
      </c>
      <c r="D16" s="9" t="str">
        <f>VLOOKUP(B16,[1]thongtin!$B$7:$G$15971,3,0)</f>
        <v>Duyên</v>
      </c>
      <c r="E16" s="10" t="str">
        <f>VLOOKUP(B16,[1]thongtin!$B$7:$G$15971,5,0)</f>
        <v>20T4-CNM1</v>
      </c>
      <c r="F16" s="11"/>
      <c r="G16" s="1"/>
      <c r="H16" s="1"/>
    </row>
    <row r="17" spans="1:8" ht="18.75" x14ac:dyDescent="0.3">
      <c r="A17" s="8">
        <v>35</v>
      </c>
      <c r="B17" s="8">
        <v>20001485</v>
      </c>
      <c r="C17" s="9" t="str">
        <f>VLOOKUP(B17,[1]thongtin!$B$7:$G$15971,2,0)</f>
        <v>Nguyễn Thị Thanh</v>
      </c>
      <c r="D17" s="9" t="str">
        <f>VLOOKUP(B17,[1]thongtin!$B$7:$G$15971,3,0)</f>
        <v>Hiền</v>
      </c>
      <c r="E17" s="10" t="str">
        <f>VLOOKUP(B17,[1]thongtin!$B$7:$G$15971,5,0)</f>
        <v>20T4-CNM1</v>
      </c>
      <c r="F17" s="11"/>
      <c r="G17" s="1"/>
      <c r="H17" s="1"/>
    </row>
    <row r="18" spans="1:8" ht="18.75" x14ac:dyDescent="0.3">
      <c r="A18" s="8">
        <v>36</v>
      </c>
      <c r="B18" s="8">
        <v>20002659</v>
      </c>
      <c r="C18" s="9" t="str">
        <f>VLOOKUP(B18,[1]thongtin!$B$7:$G$15971,2,0)</f>
        <v>Nguyễn Ngọc Tuyết</v>
      </c>
      <c r="D18" s="9" t="str">
        <f>VLOOKUP(B18,[1]thongtin!$B$7:$G$15971,3,0)</f>
        <v>Nhi</v>
      </c>
      <c r="E18" s="10" t="str">
        <f>VLOOKUP(B18,[1]thongtin!$B$7:$G$15971,5,0)</f>
        <v>20T4-CNM1</v>
      </c>
      <c r="F18" s="11"/>
      <c r="G18" s="1"/>
      <c r="H18" s="1"/>
    </row>
    <row r="19" spans="1:8" ht="18.75" x14ac:dyDescent="0.3">
      <c r="A19" s="8">
        <v>37</v>
      </c>
      <c r="B19" s="8">
        <v>20001711</v>
      </c>
      <c r="C19" s="9" t="str">
        <f>VLOOKUP(B19,[1]thongtin!$B$7:$G$15971,2,0)</f>
        <v>Nguyễn Ngọc Như</v>
      </c>
      <c r="D19" s="9" t="str">
        <f>VLOOKUP(B19,[1]thongtin!$B$7:$G$15971,3,0)</f>
        <v>Ý</v>
      </c>
      <c r="E19" s="10" t="str">
        <f>VLOOKUP(B19,[1]thongtin!$B$7:$G$15971,5,0)</f>
        <v>20T4-CNM1</v>
      </c>
      <c r="F19" s="11"/>
      <c r="G19" s="1"/>
      <c r="H19" s="1"/>
    </row>
    <row r="20" spans="1:8" ht="18.75" x14ac:dyDescent="0.3">
      <c r="A20" s="8">
        <v>38</v>
      </c>
      <c r="B20" s="8">
        <v>20002659</v>
      </c>
      <c r="C20" s="9" t="str">
        <f>VLOOKUP(B20,[1]thongtin!$B$7:$G$15971,2,0)</f>
        <v>Nguyễn Ngọc Tuyết</v>
      </c>
      <c r="D20" s="9" t="str">
        <f>VLOOKUP(B20,[1]thongtin!$B$7:$G$15971,3,0)</f>
        <v>Nhi</v>
      </c>
      <c r="E20" s="10" t="str">
        <f>VLOOKUP(B20,[1]thongtin!$B$7:$G$15971,5,0)</f>
        <v>20T4-CNM1</v>
      </c>
      <c r="F20" s="11"/>
    </row>
    <row r="21" spans="1:8" ht="18.75" x14ac:dyDescent="0.3">
      <c r="A21" s="8">
        <v>39</v>
      </c>
      <c r="B21" s="8">
        <v>20001711</v>
      </c>
      <c r="C21" s="9" t="str">
        <f>VLOOKUP(B21,[1]thongtin!$B$7:$G$15971,2,0)</f>
        <v>Nguyễn Ngọc Như</v>
      </c>
      <c r="D21" s="9" t="str">
        <f>VLOOKUP(B21,[1]thongtin!$B$7:$G$15971,3,0)</f>
        <v>Ý</v>
      </c>
      <c r="E21" s="10" t="str">
        <f>VLOOKUP(B21,[1]thongtin!$B$7:$G$15971,5,0)</f>
        <v>20T4-CNM1</v>
      </c>
      <c r="F21" s="11"/>
    </row>
    <row r="22" spans="1:8" ht="18.75" x14ac:dyDescent="0.3">
      <c r="A22" s="8">
        <v>40</v>
      </c>
      <c r="B22" s="8">
        <v>20003454</v>
      </c>
      <c r="C22" s="9" t="str">
        <f>VLOOKUP(B22,[1]thongtin!$B$7:$G$15971,2,0)</f>
        <v>Nguyễn Thị</v>
      </c>
      <c r="D22" s="9" t="str">
        <f>VLOOKUP(B22,[1]thongtin!$B$7:$G$15971,3,0)</f>
        <v>Mận</v>
      </c>
      <c r="E22" s="10" t="str">
        <f>VLOOKUP(B22,[1]thongtin!$B$7:$G$15971,5,0)</f>
        <v>20T4-CNM1</v>
      </c>
      <c r="F22" s="11"/>
    </row>
    <row r="23" spans="1:8" x14ac:dyDescent="0.25">
      <c r="A23" s="3"/>
    </row>
    <row r="24" spans="1:8" ht="19.5" x14ac:dyDescent="0.3">
      <c r="D24" s="18" t="s">
        <v>11</v>
      </c>
      <c r="E24" s="18"/>
      <c r="F24" s="18"/>
    </row>
    <row r="25" spans="1:8" ht="19.5" x14ac:dyDescent="0.3">
      <c r="D25" s="19" t="s">
        <v>12</v>
      </c>
      <c r="E25" s="19"/>
      <c r="F25" s="19"/>
    </row>
    <row r="31" spans="1:8" ht="16.5" x14ac:dyDescent="0.25">
      <c r="D31" s="20" t="s">
        <v>13</v>
      </c>
      <c r="E31" s="20"/>
      <c r="F31" s="20"/>
    </row>
  </sheetData>
  <mergeCells count="8">
    <mergeCell ref="D24:F24"/>
    <mergeCell ref="D25:F25"/>
    <mergeCell ref="D31:F31"/>
    <mergeCell ref="A6:F6"/>
    <mergeCell ref="A1:B1"/>
    <mergeCell ref="A2:B2"/>
    <mergeCell ref="A3:B3"/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2021-01-27T08:06:45Z</dcterms:created>
  <dcterms:modified xsi:type="dcterms:W3CDTF">2021-03-05T01:36:11Z</dcterms:modified>
</cp:coreProperties>
</file>